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G:\ZVI\FM und BAU\T01 TEK\00_NEU\11_Dienstleistungen\02_Vergaben\VSG_DL_e26003_AB_Wartung der Telekommunikationsanlagen\2_Verfahren\1_Vergabeunterlagen\"/>
    </mc:Choice>
  </mc:AlternateContent>
  <xr:revisionPtr revIDLastSave="0" documentId="13_ncr:1_{531F9E21-B45E-4AC7-B40D-2EC67D901E76}" xr6:coauthVersionLast="47" xr6:coauthVersionMax="47" xr10:uidLastSave="{00000000-0000-0000-0000-000000000000}"/>
  <bookViews>
    <workbookView xWindow="19090" yWindow="-9610" windowWidth="38620" windowHeight="21100" tabRatio="500" xr2:uid="{00000000-000D-0000-FFFF-FFFF00000000}"/>
  </bookViews>
  <sheets>
    <sheet name="Kosten - einmalig" sheetId="17" r:id="rId1"/>
    <sheet name="Kosten - laufend" sheetId="10" r:id="rId2"/>
    <sheet name="Kosten nach Aufwand" sheetId="18" r:id="rId3"/>
    <sheet name="Zusammenfassung" sheetId="16" r:id="rId4"/>
  </sheets>
  <externalReferences>
    <externalReference r:id="rId5"/>
  </externalReferences>
  <definedNames>
    <definedName name="A_n_a_l_o_g_e__E_n_d_g_e_r_ä_t_e">#REF!</definedName>
    <definedName name="A_T_M___Fähigkeit">#REF!</definedName>
    <definedName name="Abfragearbeitsplätze">#REF!</definedName>
    <definedName name="Abfragestelle">#REF!</definedName>
    <definedName name="Adapter_für_digitale_Endgeräte">#REF!</definedName>
    <definedName name="Administrationstool">#REF!</definedName>
    <definedName name="Allgemeine_Systemanforderungen">#REF!</definedName>
    <definedName name="Allgemeines">#REF!</definedName>
    <definedName name="Amtsschnittstellen">#REF!</definedName>
    <definedName name="Anschlüsse_an_das_öffentliche_Netz">#REF!</definedName>
    <definedName name="Anschlüsse_der_Sondereinrichtungen">#REF!</definedName>
    <definedName name="Anschlüsse_für_Sondereinrichtungen">#REF!</definedName>
    <definedName name="Anschlüsse_zur_Vernetzung">#REF!</definedName>
    <definedName name="Arbeitsplätze_der_Abfragestelle">#REF!</definedName>
    <definedName name="Automatische_Anrufverteilung__A_C_D">#REF!</definedName>
    <definedName name="Bääh">#REF!</definedName>
    <definedName name="Bäh">#REF!</definedName>
    <definedName name="Computer_Telephony_Integration">#REF!</definedName>
    <definedName name="CTI_Funktion">#REF!</definedName>
    <definedName name="CTI_Server_für_alle_digitalen_Terminals">#REF!</definedName>
    <definedName name="CTI_Server_third_party">#REF!</definedName>
    <definedName name="D_i_g_i_t_a_l_e__E_n_d_g_e_r_ä_t_e">#REF!</definedName>
    <definedName name="Digitale_schnurlose_Telefonanlage">#REF!</definedName>
    <definedName name="Digitaler_Faxserver">#REF!</definedName>
    <definedName name="Digitales_drahtloses_TK_System">#REF!</definedName>
    <definedName name="_xlnm.Print_Area" localSheetId="0">'Kosten - einmalig'!$B$4:$G$22</definedName>
    <definedName name="_xlnm.Print_Area" localSheetId="1">'Kosten - laufend'!$B$4:$G$20</definedName>
    <definedName name="_xlnm.Print_Area" localSheetId="2">'Kosten nach Aufwand'!$B$4:$G$17</definedName>
    <definedName name="_xlnm.Print_Area" localSheetId="3">Zusammenfassung!$B$4:$G$15</definedName>
    <definedName name="E_Mail__und_SMS_Funktion">#REF!</definedName>
    <definedName name="Fernwartungskonzept">#REF!</definedName>
    <definedName name="Festverbindungen___Vernetzung">#REF!</definedName>
    <definedName name="Fragenkatalog">#REF!</definedName>
    <definedName name="Fragenkatalog_ACD">#REF!</definedName>
    <definedName name="Funktionalität_des_Statistiksystems">#REF!</definedName>
    <definedName name="Funktionen_der_ACD_Agenten">#REF!</definedName>
    <definedName name="Funktionen_des_ACD_Supervisors">#REF!</definedName>
    <definedName name="Generelle_Funktionen">#REF!</definedName>
    <definedName name="Großraumanzeigen">#REF!</definedName>
    <definedName name="Grundleistungsmerkmale">#REF!</definedName>
    <definedName name="Hotelschnittstelle">#REF!</definedName>
    <definedName name="Interactive_Voice_Response">#REF!</definedName>
    <definedName name="Interne_Schnittstellen">#REF!</definedName>
    <definedName name="ISDN_Karten">#REF!</definedName>
    <definedName name="Least_Cost_Routing___Funktion">#REF!</definedName>
    <definedName name="Maße__Gewichte_und_Umgebung">#REF!</definedName>
    <definedName name="Message_Routing_System">#REF!</definedName>
    <definedName name="Montageverrechnungssätze">#REF!</definedName>
    <definedName name="Non_Voice___Server">#REF!</definedName>
    <definedName name="Pflege_der_LCR_Tabellen_durch_den_Lieferanten">#REF!</definedName>
    <definedName name="Programmierbare_Schnittstelle_für_Wahlinformationen_CTI">#REF!</definedName>
    <definedName name="Realtimeanzeigen">#REF!</definedName>
    <definedName name="Referenzprojekte">#REF!</definedName>
    <definedName name="Relocate_Funktion">#REF!</definedName>
    <definedName name="Reports">#REF!</definedName>
    <definedName name="Sicherheit">#REF!</definedName>
    <definedName name="Sprachspeicher">#REF!</definedName>
    <definedName name="Stromverbrauch_und_Abwärme">#REF!</definedName>
    <definedName name="System_Benutzerverwaltung_Administrationstool">[1]LV!#REF!</definedName>
    <definedName name="Systemmanagement">#REF!</definedName>
    <definedName name="Systemschnittstellen">#REF!</definedName>
    <definedName name="Systemsicherheit">#REF!</definedName>
    <definedName name="T_K___A_n_l_a_g_e_n___N_e_t_z_w_e_r_k">#REF!</definedName>
    <definedName name="Team___Chef_Sekretär_Anwendungen">#REF!</definedName>
    <definedName name="Teilnehmerschnittstellen">#REF!</definedName>
    <definedName name="Telefaxfunktion">#REF!</definedName>
    <definedName name="Unified_Messaging_System">#REF!</definedName>
    <definedName name="Verkehrsleistung">#REF!</definedName>
    <definedName name="Voicefunktion">#REF!</definedName>
    <definedName name="Voicemailserver">#REF!</definedName>
    <definedName name="VSP">#REF!</definedName>
    <definedName name="Wartungsvertrag">#REF!</definedName>
    <definedName name="Zentralein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1" i="16" l="1"/>
  <c r="D10" i="16"/>
  <c r="D9" i="16"/>
  <c r="G10" i="18"/>
  <c r="G11" i="18"/>
  <c r="G12" i="18"/>
  <c r="G9" i="18"/>
  <c r="G14" i="18" l="1"/>
  <c r="F11" i="16" s="1"/>
  <c r="G12" i="10"/>
  <c r="G11" i="10"/>
  <c r="G10" i="10"/>
  <c r="G9" i="10"/>
  <c r="G11" i="17"/>
  <c r="G10" i="17"/>
  <c r="G9" i="17"/>
  <c r="G12" i="17"/>
  <c r="G15" i="17"/>
  <c r="G14" i="17"/>
  <c r="G13" i="17"/>
  <c r="G16" i="17"/>
  <c r="G15" i="18" l="1"/>
  <c r="G18" i="10"/>
  <c r="G20" i="10" s="1"/>
  <c r="G14" i="10"/>
  <c r="G18" i="17"/>
  <c r="F10" i="16" l="1"/>
  <c r="G15" i="10"/>
  <c r="G19" i="17"/>
  <c r="G20" i="17" s="1"/>
  <c r="G9" i="16" s="1"/>
  <c r="F9" i="16"/>
  <c r="G16" i="18"/>
  <c r="G11" i="16" s="1"/>
  <c r="F14" i="16" l="1"/>
  <c r="G14" i="16" s="1"/>
  <c r="G16" i="10" l="1"/>
  <c r="G10" i="16" s="1"/>
  <c r="H17" i="16" s="1"/>
</calcChain>
</file>

<file path=xl/sharedStrings.xml><?xml version="1.0" encoding="utf-8"?>
<sst xmlns="http://schemas.openxmlformats.org/spreadsheetml/2006/main" count="63" uniqueCount="44">
  <si>
    <t>Nr.</t>
  </si>
  <si>
    <t>Gesamtumfang (netto)</t>
  </si>
  <si>
    <t>Gesamtumfang (brutto)</t>
  </si>
  <si>
    <t>Kurzbezeichnung / Preisposition</t>
  </si>
  <si>
    <t>Menge</t>
  </si>
  <si>
    <t>Dienstleistung (Aufwand je Stunde)
Kategorie B1</t>
  </si>
  <si>
    <t>Dienstleistung (Aufwand je Stunde)
Kategorie B2</t>
  </si>
  <si>
    <t>Anfahrtspauschale 
(Anfahrt 1 x pro Einsatztag)
Kategorie B</t>
  </si>
  <si>
    <t>Kosten pro Monat (netto)</t>
  </si>
  <si>
    <t>Kosten pro Monat (brutto)</t>
  </si>
  <si>
    <t>Dienstleistung (Aufwand je Stunde)
Kategorie B3 (SLM)</t>
  </si>
  <si>
    <t>Austausch OpenScape Access 500a mit OpenScape 4000 Branch (komplett mit Wiederherstellung Betriebsbereitschaft)</t>
  </si>
  <si>
    <t>Pauschalpreis für Service nach Best Effort für während der Transitionsphase bereits durch den neuen AG aktualisierte Systeme</t>
  </si>
  <si>
    <t>Summe (netto)</t>
  </si>
  <si>
    <t>Summe (brutto)</t>
  </si>
  <si>
    <t>MWST</t>
  </si>
  <si>
    <t>Austausch STMI4-Baugruppen mit Subscriber Trunk Module IP for OpenScape 4000 - STMIY (komplett mit Wiederherstellung Betriebsbereitschaft)</t>
  </si>
  <si>
    <t>Pauschalpreis Unterstützung des AG zur Erstellung Notfallhandbuch gemäß Leistungsbeschreibung  - nur auf gesonderten Abruf durch AG</t>
  </si>
  <si>
    <t>Pauschalpreis für Transition der TK-Systeme
gemäß der Leistungsbeschreibung Punkt VII</t>
  </si>
  <si>
    <t>Austausch OpenScape Eco Server Typ 1 (Cluster) mit OpenScape EcoServer Typ 2 (Cluster)</t>
  </si>
  <si>
    <t>Pauschalpreis für Reinstatement Fee - SW Support Renewal Reinstatement</t>
  </si>
  <si>
    <t>Pauschalpreis für Initiale Aktualisierung der TK-Systeme und Applikationen 
gemäß der Leistungsbeschreibung Punkt VI</t>
  </si>
  <si>
    <t xml:space="preserve">Kosten - laufend - Blatt 2 </t>
  </si>
  <si>
    <t xml:space="preserve">Kosten - nach Aufwand - Blatt 3 </t>
  </si>
  <si>
    <t>Kosten - Zusammenstellung - Blatt 4</t>
  </si>
  <si>
    <t>Kosten - einmalig - Blatt 1</t>
  </si>
  <si>
    <t>Pauschalpreis (monatlich) für Service
gemäß Leistungsbeschreibung Punkt I 1. bis I3.
monatlicher Preis</t>
  </si>
  <si>
    <t>Aktualisierung der Systeme des AN innerhalb der Virtualisierungsumgebung 
gemäß der Leistungsbeschreibung Punkt IV
jährlicher Preis</t>
  </si>
  <si>
    <t>Pauschalpreis (jährlich) für Service
gemäß  Leistungsbeschreibung Punkt I 1. bis I3. (Verlängerungsoption)
monatlicher Preis</t>
  </si>
  <si>
    <t>SSP Software Support TK-System inklusive Softwareupdate Major Releases und Versionsupdates der TK-Systeme und Applikationen während der Laufzeit des Vertrages
jährlicher Preis</t>
  </si>
  <si>
    <t>ohne Verlängerungsoption</t>
  </si>
  <si>
    <t>1 - 8</t>
  </si>
  <si>
    <t>9 -12</t>
  </si>
  <si>
    <t>13 - 16</t>
  </si>
  <si>
    <t>Preis 
(netto)</t>
  </si>
  <si>
    <t>EP 
(netto)</t>
  </si>
  <si>
    <t>Gesamtpreis</t>
  </si>
  <si>
    <t>Netto</t>
  </si>
  <si>
    <t>GP
(netto)</t>
  </si>
  <si>
    <t>GP
Vertragslaufzeit
(netto)</t>
  </si>
  <si>
    <t>Brutto
19% MWST</t>
  </si>
  <si>
    <t>Kontrolle</t>
  </si>
  <si>
    <t>Preis 
(brutto)
19% MWST</t>
  </si>
  <si>
    <t>Wartung der Telekommunikationsanlagen
Vivantes - Netzwerk für Gesundheit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</si>
</sst>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5" formatCode="#,##0.00\ [$€-1];\-0;;@"/>
    <numFmt numFmtId="166" formatCode="#,##0.00\ _€"/>
    <numFmt numFmtId="167" formatCode="&quot;   &quot;#,##0.00&quot;  &quot;;[Red]???;;@"/>
    <numFmt numFmtId="169" formatCode="[$-409]mmmm\ d\,\ yyyy;@"/>
  </numFmts>
  <fonts count="3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color theme="1"/>
      <name val="Century Gothic"/>
      <family val="2"/>
    </font>
    <font>
      <b/>
      <sz val="12"/>
      <name val="Century Gothic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b/>
      <u/>
      <sz val="10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Arial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0" fontId="11" fillId="0" borderId="19" applyFont="0" applyBorder="0" applyAlignment="0"/>
    <xf numFmtId="0" fontId="12" fillId="0" borderId="0"/>
    <xf numFmtId="0" fontId="3" fillId="0" borderId="0"/>
    <xf numFmtId="0" fontId="12" fillId="0" borderId="0" applyProtection="0"/>
    <xf numFmtId="165" fontId="18" fillId="4" borderId="6" applyBorder="0">
      <alignment horizontal="center" vertical="center"/>
      <protection locked="0" hidden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2" fillId="19" borderId="21" applyNumberFormat="0" applyFont="0" applyAlignment="0" applyProtection="0"/>
    <xf numFmtId="0" fontId="12" fillId="19" borderId="21" applyNumberFormat="0" applyFont="0" applyAlignment="0" applyProtection="0"/>
    <xf numFmtId="0" fontId="12" fillId="19" borderId="21" applyNumberFormat="0" applyFont="0" applyAlignment="0" applyProtection="0"/>
    <xf numFmtId="0" fontId="2" fillId="0" borderId="0"/>
    <xf numFmtId="0" fontId="28" fillId="0" borderId="0"/>
    <xf numFmtId="167" fontId="12" fillId="0" borderId="0">
      <alignment vertical="top"/>
    </xf>
    <xf numFmtId="0" fontId="2" fillId="0" borderId="0"/>
    <xf numFmtId="0" fontId="12" fillId="0" borderId="0"/>
    <xf numFmtId="0" fontId="2" fillId="0" borderId="0"/>
    <xf numFmtId="0" fontId="10" fillId="0" borderId="0"/>
    <xf numFmtId="0" fontId="12" fillId="0" borderId="0"/>
    <xf numFmtId="9" fontId="10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0" fontId="1" fillId="0" borderId="0"/>
    <xf numFmtId="169" fontId="1" fillId="0" borderId="0"/>
    <xf numFmtId="44" fontId="30" fillId="0" borderId="0" applyFont="0" applyFill="0" applyBorder="0" applyAlignment="0" applyProtection="0"/>
  </cellStyleXfs>
  <cellXfs count="88">
    <xf numFmtId="0" fontId="0" fillId="0" borderId="0" xfId="0"/>
    <xf numFmtId="0" fontId="7" fillId="0" borderId="0" xfId="0" applyFont="1"/>
    <xf numFmtId="0" fontId="3" fillId="0" borderId="0" xfId="3"/>
    <xf numFmtId="0" fontId="3" fillId="0" borderId="0" xfId="3" applyAlignment="1">
      <alignment horizontal="center" vertical="center"/>
    </xf>
    <xf numFmtId="0" fontId="17" fillId="0" borderId="0" xfId="3" applyFont="1"/>
    <xf numFmtId="0" fontId="6" fillId="0" borderId="0" xfId="3" applyFont="1" applyAlignment="1">
      <alignment vertical="center"/>
    </xf>
    <xf numFmtId="0" fontId="6" fillId="0" borderId="0" xfId="3" applyFont="1"/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/>
    <xf numFmtId="49" fontId="14" fillId="0" borderId="0" xfId="0" applyNumberFormat="1" applyFont="1" applyAlignment="1">
      <alignment horizontal="center"/>
    </xf>
    <xf numFmtId="0" fontId="16" fillId="0" borderId="0" xfId="3" applyFont="1" applyAlignment="1">
      <alignment horizontal="left" vertical="center" wrapText="1"/>
    </xf>
    <xf numFmtId="166" fontId="17" fillId="0" borderId="0" xfId="3" applyNumberFormat="1" applyFont="1"/>
    <xf numFmtId="166" fontId="13" fillId="0" borderId="0" xfId="0" applyNumberFormat="1" applyFont="1"/>
    <xf numFmtId="166" fontId="13" fillId="0" borderId="0" xfId="0" applyNumberFormat="1" applyFont="1" applyAlignment="1">
      <alignment horizontal="right"/>
    </xf>
    <xf numFmtId="0" fontId="21" fillId="0" borderId="0" xfId="3" applyFont="1" applyAlignment="1">
      <alignment vertical="center"/>
    </xf>
    <xf numFmtId="0" fontId="9" fillId="2" borderId="10" xfId="4" applyFont="1" applyFill="1" applyBorder="1" applyAlignment="1">
      <alignment horizontal="center" vertical="center" wrapText="1"/>
    </xf>
    <xf numFmtId="0" fontId="9" fillId="2" borderId="14" xfId="4" applyFont="1" applyFill="1" applyBorder="1" applyAlignment="1">
      <alignment horizontal="center" vertical="center" wrapText="1"/>
    </xf>
    <xf numFmtId="49" fontId="9" fillId="2" borderId="15" xfId="4" applyNumberFormat="1" applyFont="1" applyFill="1" applyBorder="1" applyAlignment="1">
      <alignment horizontal="center" vertical="center" wrapText="1"/>
    </xf>
    <xf numFmtId="3" fontId="9" fillId="2" borderId="10" xfId="4" applyNumberFormat="1" applyFont="1" applyFill="1" applyBorder="1" applyAlignment="1">
      <alignment horizontal="center" vertical="center" wrapText="1"/>
    </xf>
    <xf numFmtId="166" fontId="9" fillId="2" borderId="10" xfId="4" applyNumberFormat="1" applyFont="1" applyFill="1" applyBorder="1" applyAlignment="1">
      <alignment horizontal="center" vertical="center" wrapText="1"/>
    </xf>
    <xf numFmtId="0" fontId="22" fillId="3" borderId="16" xfId="4" applyFont="1" applyFill="1" applyBorder="1" applyAlignment="1">
      <alignment horizontal="center" vertical="center" wrapText="1"/>
    </xf>
    <xf numFmtId="0" fontId="22" fillId="3" borderId="11" xfId="4" applyFont="1" applyFill="1" applyBorder="1" applyAlignment="1">
      <alignment horizontal="center" vertical="center" wrapText="1"/>
    </xf>
    <xf numFmtId="0" fontId="7" fillId="0" borderId="0" xfId="3" applyFont="1"/>
    <xf numFmtId="0" fontId="8" fillId="3" borderId="20" xfId="4" applyFont="1" applyFill="1" applyBorder="1" applyAlignment="1">
      <alignment horizontal="center" vertical="center" wrapText="1"/>
    </xf>
    <xf numFmtId="0" fontId="8" fillId="3" borderId="9" xfId="4" applyFont="1" applyFill="1" applyBorder="1" applyAlignment="1">
      <alignment horizontal="center" vertical="center" wrapText="1"/>
    </xf>
    <xf numFmtId="49" fontId="23" fillId="3" borderId="18" xfId="3" applyNumberFormat="1" applyFont="1" applyFill="1" applyBorder="1" applyAlignment="1">
      <alignment vertical="center" wrapText="1"/>
    </xf>
    <xf numFmtId="0" fontId="7" fillId="3" borderId="11" xfId="4" applyFont="1" applyFill="1" applyBorder="1" applyAlignment="1">
      <alignment horizontal="center" vertical="center" wrapText="1"/>
    </xf>
    <xf numFmtId="49" fontId="23" fillId="3" borderId="1" xfId="3" applyNumberFormat="1" applyFont="1" applyFill="1" applyBorder="1" applyAlignment="1">
      <alignment horizontal="left" vertical="center" wrapText="1"/>
    </xf>
    <xf numFmtId="0" fontId="9" fillId="3" borderId="14" xfId="4" applyFont="1" applyFill="1" applyBorder="1" applyAlignment="1">
      <alignment horizontal="center" vertical="center" wrapText="1"/>
    </xf>
    <xf numFmtId="0" fontId="9" fillId="3" borderId="1" xfId="4" applyFont="1" applyFill="1" applyBorder="1" applyAlignment="1">
      <alignment horizontal="center" vertical="center" wrapText="1"/>
    </xf>
    <xf numFmtId="49" fontId="9" fillId="3" borderId="15" xfId="3" applyNumberFormat="1" applyFont="1" applyFill="1" applyBorder="1" applyAlignment="1">
      <alignment horizontal="right" vertical="center" wrapText="1" indent="1"/>
    </xf>
    <xf numFmtId="0" fontId="24" fillId="3" borderId="14" xfId="4" applyFont="1" applyFill="1" applyBorder="1" applyAlignment="1">
      <alignment horizontal="center" vertical="center" wrapText="1"/>
    </xf>
    <xf numFmtId="0" fontId="24" fillId="3" borderId="1" xfId="4" applyFont="1" applyFill="1" applyBorder="1" applyAlignment="1">
      <alignment horizontal="center" vertical="center" wrapText="1"/>
    </xf>
    <xf numFmtId="49" fontId="24" fillId="3" borderId="1" xfId="3" applyNumberFormat="1" applyFont="1" applyFill="1" applyBorder="1" applyAlignment="1">
      <alignment horizontal="right" vertical="center" wrapText="1" indent="1"/>
    </xf>
    <xf numFmtId="49" fontId="9" fillId="3" borderId="1" xfId="3" applyNumberFormat="1" applyFont="1" applyFill="1" applyBorder="1" applyAlignment="1">
      <alignment horizontal="right" vertical="center" wrapText="1" indent="1"/>
    </xf>
    <xf numFmtId="0" fontId="8" fillId="3" borderId="16" xfId="4" applyFont="1" applyFill="1" applyBorder="1" applyAlignment="1">
      <alignment horizontal="center" vertical="center" wrapText="1"/>
    </xf>
    <xf numFmtId="3" fontId="9" fillId="2" borderId="10" xfId="4" applyNumberFormat="1" applyFont="1" applyFill="1" applyBorder="1" applyAlignment="1">
      <alignment horizontal="center" vertical="center" textRotation="90" wrapText="1"/>
    </xf>
    <xf numFmtId="0" fontId="16" fillId="3" borderId="20" xfId="4" applyFont="1" applyFill="1" applyBorder="1" applyAlignment="1">
      <alignment horizontal="center" vertical="center" wrapText="1"/>
    </xf>
    <xf numFmtId="0" fontId="16" fillId="3" borderId="16" xfId="4" applyFont="1" applyFill="1" applyBorder="1" applyAlignment="1">
      <alignment horizontal="center" vertical="center" wrapText="1"/>
    </xf>
    <xf numFmtId="44" fontId="16" fillId="4" borderId="16" xfId="77" applyFont="1" applyFill="1" applyBorder="1" applyAlignment="1" applyProtection="1">
      <alignment horizontal="center" vertical="center"/>
      <protection locked="0" hidden="1"/>
    </xf>
    <xf numFmtId="44" fontId="16" fillId="4" borderId="10" xfId="77" applyFont="1" applyFill="1" applyBorder="1" applyAlignment="1" applyProtection="1">
      <alignment horizontal="center" vertical="center"/>
      <protection locked="0" hidden="1"/>
    </xf>
    <xf numFmtId="44" fontId="16" fillId="0" borderId="22" xfId="77" applyFont="1" applyFill="1" applyBorder="1" applyAlignment="1" applyProtection="1">
      <alignment horizontal="center" vertical="center"/>
      <protection hidden="1"/>
    </xf>
    <xf numFmtId="0" fontId="31" fillId="0" borderId="0" xfId="3" applyFont="1"/>
    <xf numFmtId="44" fontId="16" fillId="0" borderId="5" xfId="77" applyFont="1" applyFill="1" applyBorder="1" applyAlignment="1" applyProtection="1">
      <alignment horizontal="center" vertical="center"/>
      <protection hidden="1"/>
    </xf>
    <xf numFmtId="0" fontId="8" fillId="0" borderId="20" xfId="4" applyFont="1" applyBorder="1" applyAlignment="1">
      <alignment horizontal="center" vertical="center" wrapText="1"/>
    </xf>
    <xf numFmtId="0" fontId="19" fillId="3" borderId="15" xfId="4" applyFont="1" applyFill="1" applyBorder="1" applyAlignment="1">
      <alignment horizontal="center" vertical="center" wrapText="1"/>
    </xf>
    <xf numFmtId="44" fontId="16" fillId="20" borderId="22" xfId="77" applyFont="1" applyFill="1" applyBorder="1" applyAlignment="1" applyProtection="1">
      <alignment horizontal="center" vertical="center"/>
      <protection hidden="1"/>
    </xf>
    <xf numFmtId="44" fontId="16" fillId="20" borderId="10" xfId="77" applyFont="1" applyFill="1" applyBorder="1" applyAlignment="1" applyProtection="1">
      <alignment horizontal="center" vertical="center"/>
      <protection locked="0" hidden="1"/>
    </xf>
    <xf numFmtId="165" fontId="16" fillId="20" borderId="17" xfId="5" applyFont="1" applyFill="1" applyBorder="1" applyProtection="1">
      <alignment horizontal="center" vertical="center"/>
      <protection hidden="1"/>
    </xf>
    <xf numFmtId="165" fontId="5" fillId="20" borderId="17" xfId="5" applyFont="1" applyFill="1" applyBorder="1" applyProtection="1">
      <alignment horizontal="center" vertical="center"/>
      <protection hidden="1"/>
    </xf>
    <xf numFmtId="0" fontId="7" fillId="0" borderId="1" xfId="4" applyFont="1" applyBorder="1" applyAlignment="1">
      <alignment horizontal="center" vertical="center" wrapText="1"/>
    </xf>
    <xf numFmtId="49" fontId="23" fillId="0" borderId="1" xfId="3" applyNumberFormat="1" applyFont="1" applyBorder="1" applyAlignment="1">
      <alignment vertical="center" wrapText="1"/>
    </xf>
    <xf numFmtId="0" fontId="16" fillId="0" borderId="1" xfId="4" applyFont="1" applyBorder="1" applyAlignment="1">
      <alignment horizontal="center" vertical="center" wrapText="1"/>
    </xf>
    <xf numFmtId="44" fontId="16" fillId="0" borderId="1" xfId="77" applyFont="1" applyFill="1" applyBorder="1" applyAlignment="1" applyProtection="1">
      <alignment horizontal="center" vertical="center"/>
      <protection locked="0" hidden="1"/>
    </xf>
    <xf numFmtId="44" fontId="16" fillId="0" borderId="1" xfId="77" applyFont="1" applyFill="1" applyBorder="1" applyAlignment="1" applyProtection="1">
      <alignment horizontal="center" vertical="center"/>
      <protection hidden="1"/>
    </xf>
    <xf numFmtId="0" fontId="20" fillId="3" borderId="15" xfId="4" applyFont="1" applyFill="1" applyBorder="1" applyAlignment="1">
      <alignment vertical="center" wrapText="1"/>
    </xf>
    <xf numFmtId="9" fontId="20" fillId="3" borderId="1" xfId="4" applyNumberFormat="1" applyFont="1" applyFill="1" applyBorder="1" applyAlignment="1">
      <alignment vertical="center" wrapText="1"/>
    </xf>
    <xf numFmtId="49" fontId="32" fillId="3" borderId="18" xfId="3" applyNumberFormat="1" applyFont="1" applyFill="1" applyBorder="1" applyAlignment="1">
      <alignment vertical="center" wrapText="1"/>
    </xf>
    <xf numFmtId="44" fontId="16" fillId="0" borderId="10" xfId="77" applyFont="1" applyFill="1" applyBorder="1" applyAlignment="1" applyProtection="1">
      <alignment horizontal="center" vertical="center"/>
      <protection hidden="1"/>
    </xf>
    <xf numFmtId="9" fontId="20" fillId="3" borderId="15" xfId="4" applyNumberFormat="1" applyFont="1" applyFill="1" applyBorder="1" applyAlignment="1">
      <alignment vertical="center" wrapText="1"/>
    </xf>
    <xf numFmtId="166" fontId="19" fillId="0" borderId="24" xfId="3" applyNumberFormat="1" applyFont="1" applyBorder="1" applyAlignment="1">
      <alignment horizontal="center" vertical="center"/>
    </xf>
    <xf numFmtId="166" fontId="19" fillId="0" borderId="23" xfId="3" applyNumberFormat="1" applyFont="1" applyBorder="1" applyAlignment="1">
      <alignment horizontal="center" vertical="center"/>
    </xf>
    <xf numFmtId="0" fontId="15" fillId="0" borderId="3" xfId="3" applyFont="1" applyBorder="1" applyAlignment="1">
      <alignment vertical="center"/>
    </xf>
    <xf numFmtId="0" fontId="15" fillId="0" borderId="13" xfId="3" applyFont="1" applyBorder="1" applyAlignment="1">
      <alignment vertical="center"/>
    </xf>
    <xf numFmtId="0" fontId="15" fillId="0" borderId="3" xfId="3" applyFont="1" applyBorder="1" applyAlignment="1">
      <alignment horizontal="right" vertical="center"/>
    </xf>
    <xf numFmtId="0" fontId="16" fillId="0" borderId="2" xfId="3" applyFont="1" applyBorder="1" applyAlignment="1">
      <alignment horizontal="left" vertical="center" wrapText="1"/>
    </xf>
    <xf numFmtId="0" fontId="15" fillId="0" borderId="2" xfId="3" applyFont="1" applyBorder="1" applyAlignment="1">
      <alignment vertical="center" wrapText="1"/>
    </xf>
    <xf numFmtId="49" fontId="9" fillId="3" borderId="20" xfId="4" applyNumberFormat="1" applyFont="1" applyFill="1" applyBorder="1" applyAlignment="1">
      <alignment horizontal="center" vertical="center" wrapText="1"/>
    </xf>
    <xf numFmtId="0" fontId="9" fillId="3" borderId="9" xfId="4" applyFont="1" applyFill="1" applyBorder="1" applyAlignment="1">
      <alignment horizontal="center" vertical="center" wrapText="1"/>
    </xf>
    <xf numFmtId="49" fontId="9" fillId="2" borderId="1" xfId="4" applyNumberFormat="1" applyFont="1" applyFill="1" applyBorder="1" applyAlignment="1">
      <alignment horizontal="center" vertical="center" wrapText="1"/>
    </xf>
    <xf numFmtId="3" fontId="9" fillId="2" borderId="15" xfId="4" applyNumberFormat="1" applyFont="1" applyFill="1" applyBorder="1" applyAlignment="1">
      <alignment horizontal="center" vertical="center" textRotation="90" wrapText="1"/>
    </xf>
    <xf numFmtId="0" fontId="9" fillId="3" borderId="25" xfId="3" applyFont="1" applyFill="1" applyBorder="1" applyAlignment="1">
      <alignment vertical="center" wrapText="1"/>
    </xf>
    <xf numFmtId="44" fontId="19" fillId="0" borderId="10" xfId="77" applyFont="1" applyFill="1" applyBorder="1" applyAlignment="1" applyProtection="1">
      <alignment horizontal="center" vertical="center"/>
      <protection locked="0" hidden="1"/>
    </xf>
    <xf numFmtId="166" fontId="19" fillId="0" borderId="1" xfId="3" applyNumberFormat="1" applyFont="1" applyBorder="1" applyAlignment="1">
      <alignment horizontal="center" vertical="center"/>
    </xf>
    <xf numFmtId="166" fontId="19" fillId="0" borderId="10" xfId="3" applyNumberFormat="1" applyFont="1" applyBorder="1" applyAlignment="1">
      <alignment horizontal="center" vertical="center"/>
    </xf>
    <xf numFmtId="166" fontId="19" fillId="0" borderId="14" xfId="3" applyNumberFormat="1" applyFont="1" applyBorder="1" applyAlignment="1">
      <alignment horizontal="center" vertical="center"/>
    </xf>
    <xf numFmtId="166" fontId="12" fillId="0" borderId="15" xfId="3" applyNumberFormat="1" applyFont="1" applyBorder="1" applyAlignment="1">
      <alignment horizontal="center" vertical="center" wrapText="1"/>
    </xf>
    <xf numFmtId="44" fontId="19" fillId="0" borderId="0" xfId="0" applyNumberFormat="1" applyFont="1"/>
    <xf numFmtId="0" fontId="15" fillId="0" borderId="7" xfId="3" applyFont="1" applyBorder="1" applyAlignment="1">
      <alignment horizontal="center" vertical="center" wrapText="1"/>
    </xf>
    <xf numFmtId="0" fontId="15" fillId="0" borderId="8" xfId="3" applyFont="1" applyBorder="1" applyAlignment="1">
      <alignment horizontal="center" vertical="center"/>
    </xf>
    <xf numFmtId="0" fontId="15" fillId="0" borderId="12" xfId="3" applyFont="1" applyBorder="1" applyAlignment="1">
      <alignment horizontal="center" vertical="center"/>
    </xf>
    <xf numFmtId="49" fontId="22" fillId="3" borderId="4" xfId="3" applyNumberFormat="1" applyFont="1" applyFill="1" applyBorder="1" applyAlignment="1">
      <alignment vertical="center" wrapText="1"/>
    </xf>
    <xf numFmtId="0" fontId="19" fillId="3" borderId="1" xfId="4" applyFont="1" applyFill="1" applyBorder="1" applyAlignment="1">
      <alignment horizontal="center" vertical="center" wrapText="1"/>
    </xf>
    <xf numFmtId="0" fontId="19" fillId="3" borderId="15" xfId="4" applyFont="1" applyFill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/>
    </xf>
    <xf numFmtId="0" fontId="15" fillId="0" borderId="13" xfId="3" applyFont="1" applyBorder="1" applyAlignment="1">
      <alignment horizontal="center" vertical="center"/>
    </xf>
  </cellXfs>
  <cellStyles count="78">
    <cellStyle name="_x000d__x000a_JournalTemplate=C:\COMFO\CTALK\JOURSTD.TPL_x000d__x000a_LbStateAddress=3 3 0 251 1 89 2 311_x000d__x000a_LbStateJou" xfId="8" xr:uid="{00000000-0005-0000-0000-000000000000}"/>
    <cellStyle name="_x000d__x000a_JournalTemplate=C:\COMFO\CTALK\JOURSTD.TPL_x000d__x000a_LbStateAddress=3 3 0 251 1 89 2 311_x000d__x000a_LbStateJou 2" xfId="9" xr:uid="{00000000-0005-0000-0000-000001000000}"/>
    <cellStyle name="_x000d__x000a_JournalTemplate=C:\COMFO\CTALK\JOURSTD.TPL_x000d__x000a_LbStateAddress=3 3 0 251 1 89 2 311_x000d__x000a_LbStateJou 3" xfId="10" xr:uid="{00000000-0005-0000-0000-000002000000}"/>
    <cellStyle name="_x000d__x000a_JournalTemplate=C:\COMFO\CTALK\JOURSTD.TPL_x000d__x000a_LbStateAddress=3 3 0 251 1 89 2 311_x000d__x000a_LbStateJou 3 2" xfId="11" xr:uid="{00000000-0005-0000-0000-000003000000}"/>
    <cellStyle name="_x000d__x000a_JournalTemplate=C:\COMFO\CTALK\JOURSTD.TPL_x000d__x000a_LbStateAddress=3 3 0 251 1 89 2 311_x000d__x000a_LbStateJou 3_ÜbersichtZusammenfassung" xfId="12" xr:uid="{00000000-0005-0000-0000-000004000000}"/>
    <cellStyle name="_x000d__x000a_JournalTemplate=C:\COMFO\CTALK\JOURSTD.TPL_x000d__x000a_LbStateAddress=3 3 0 251 1 89 2 311_x000d__x000a_LbStateJou_ÜbersichtZusammenfassung" xfId="13" xr:uid="{00000000-0005-0000-0000-000005000000}"/>
    <cellStyle name="20% - Akzent1" xfId="14" xr:uid="{00000000-0005-0000-0000-000006000000}"/>
    <cellStyle name="20% - Akzent1 2" xfId="15" xr:uid="{00000000-0005-0000-0000-000007000000}"/>
    <cellStyle name="20% - Akzent1_ÜbersichtZusammenfassung" xfId="16" xr:uid="{00000000-0005-0000-0000-000008000000}"/>
    <cellStyle name="20% - Akzent2" xfId="17" xr:uid="{00000000-0005-0000-0000-000009000000}"/>
    <cellStyle name="20% - Akzent2 2" xfId="18" xr:uid="{00000000-0005-0000-0000-00000A000000}"/>
    <cellStyle name="20% - Akzent2_ÜbersichtZusammenfassung" xfId="19" xr:uid="{00000000-0005-0000-0000-00000B000000}"/>
    <cellStyle name="20% - Akzent3" xfId="20" xr:uid="{00000000-0005-0000-0000-00000C000000}"/>
    <cellStyle name="20% - Akzent3 2" xfId="21" xr:uid="{00000000-0005-0000-0000-00000D000000}"/>
    <cellStyle name="20% - Akzent3_ÜbersichtZusammenfassung" xfId="22" xr:uid="{00000000-0005-0000-0000-00000E000000}"/>
    <cellStyle name="20% - Akzent4" xfId="23" xr:uid="{00000000-0005-0000-0000-00000F000000}"/>
    <cellStyle name="20% - Akzent4 2" xfId="24" xr:uid="{00000000-0005-0000-0000-000010000000}"/>
    <cellStyle name="20% - Akzent4_ÜbersichtZusammenfassung" xfId="25" xr:uid="{00000000-0005-0000-0000-000011000000}"/>
    <cellStyle name="20% - Akzent5" xfId="26" xr:uid="{00000000-0005-0000-0000-000012000000}"/>
    <cellStyle name="20% - Akzent5 2" xfId="27" xr:uid="{00000000-0005-0000-0000-000013000000}"/>
    <cellStyle name="20% - Akzent5_ÜbersichtZusammenfassung" xfId="28" xr:uid="{00000000-0005-0000-0000-000014000000}"/>
    <cellStyle name="20% - Akzent6" xfId="29" xr:uid="{00000000-0005-0000-0000-000015000000}"/>
    <cellStyle name="20% - Akzent6 2" xfId="30" xr:uid="{00000000-0005-0000-0000-000016000000}"/>
    <cellStyle name="20% - Akzent6_ÜbersichtZusammenfassung" xfId="31" xr:uid="{00000000-0005-0000-0000-000017000000}"/>
    <cellStyle name="40% - Akzent1" xfId="32" xr:uid="{00000000-0005-0000-0000-000018000000}"/>
    <cellStyle name="40% - Akzent1 2" xfId="33" xr:uid="{00000000-0005-0000-0000-000019000000}"/>
    <cellStyle name="40% - Akzent1_ÜbersichtZusammenfassung" xfId="34" xr:uid="{00000000-0005-0000-0000-00001A000000}"/>
    <cellStyle name="40% - Akzent2" xfId="35" xr:uid="{00000000-0005-0000-0000-00001B000000}"/>
    <cellStyle name="40% - Akzent2 2" xfId="36" xr:uid="{00000000-0005-0000-0000-00001C000000}"/>
    <cellStyle name="40% - Akzent2_ÜbersichtZusammenfassung" xfId="37" xr:uid="{00000000-0005-0000-0000-00001D000000}"/>
    <cellStyle name="40% - Akzent3" xfId="38" xr:uid="{00000000-0005-0000-0000-00001E000000}"/>
    <cellStyle name="40% - Akzent3 2" xfId="39" xr:uid="{00000000-0005-0000-0000-00001F000000}"/>
    <cellStyle name="40% - Akzent3_ÜbersichtZusammenfassung" xfId="40" xr:uid="{00000000-0005-0000-0000-000020000000}"/>
    <cellStyle name="40% - Akzent4" xfId="41" xr:uid="{00000000-0005-0000-0000-000021000000}"/>
    <cellStyle name="40% - Akzent4 2" xfId="42" xr:uid="{00000000-0005-0000-0000-000022000000}"/>
    <cellStyle name="40% - Akzent4_ÜbersichtZusammenfassung" xfId="43" xr:uid="{00000000-0005-0000-0000-000023000000}"/>
    <cellStyle name="40% - Akzent5" xfId="44" xr:uid="{00000000-0005-0000-0000-000024000000}"/>
    <cellStyle name="40% - Akzent5 2" xfId="45" xr:uid="{00000000-0005-0000-0000-000025000000}"/>
    <cellStyle name="40% - Akzent5_ÜbersichtZusammenfassung" xfId="46" xr:uid="{00000000-0005-0000-0000-000026000000}"/>
    <cellStyle name="40% - Akzent6" xfId="47" xr:uid="{00000000-0005-0000-0000-000027000000}"/>
    <cellStyle name="40% - Akzent6 2" xfId="48" xr:uid="{00000000-0005-0000-0000-000028000000}"/>
    <cellStyle name="40% - Akzent6_ÜbersichtZusammenfassung" xfId="49" xr:uid="{00000000-0005-0000-0000-000029000000}"/>
    <cellStyle name="60% - Akzent1" xfId="50" xr:uid="{00000000-0005-0000-0000-00002A000000}"/>
    <cellStyle name="60% - Akzent2" xfId="51" xr:uid="{00000000-0005-0000-0000-00002B000000}"/>
    <cellStyle name="60% - Akzent3" xfId="52" xr:uid="{00000000-0005-0000-0000-00002C000000}"/>
    <cellStyle name="60% - Akzent4" xfId="53" xr:uid="{00000000-0005-0000-0000-00002D000000}"/>
    <cellStyle name="60% - Akzent5" xfId="54" xr:uid="{00000000-0005-0000-0000-00002E000000}"/>
    <cellStyle name="60% - Akzent6" xfId="55" xr:uid="{00000000-0005-0000-0000-00002F000000}"/>
    <cellStyle name="Century" xfId="5" xr:uid="{00000000-0005-0000-0000-000030000000}"/>
    <cellStyle name="Euro" xfId="56" xr:uid="{00000000-0005-0000-0000-000031000000}"/>
    <cellStyle name="Euro 2" xfId="57" xr:uid="{00000000-0005-0000-0000-000032000000}"/>
    <cellStyle name="Euro 3" xfId="58" xr:uid="{00000000-0005-0000-0000-000033000000}"/>
    <cellStyle name="Euro 3 2" xfId="59" xr:uid="{00000000-0005-0000-0000-000034000000}"/>
    <cellStyle name="Hyperlink 2" xfId="60" xr:uid="{00000000-0005-0000-0000-000035000000}"/>
    <cellStyle name="kleiner Text" xfId="1" xr:uid="{00000000-0005-0000-0000-000036000000}"/>
    <cellStyle name="Normal" xfId="76" xr:uid="{00000000-0005-0000-0000-000037000000}"/>
    <cellStyle name="Notiz 2" xfId="61" xr:uid="{00000000-0005-0000-0000-000038000000}"/>
    <cellStyle name="Notiz 3" xfId="62" xr:uid="{00000000-0005-0000-0000-000039000000}"/>
    <cellStyle name="Notiz 3 2" xfId="63" xr:uid="{00000000-0005-0000-0000-00003A000000}"/>
    <cellStyle name="Prozent 2" xfId="72" xr:uid="{00000000-0005-0000-0000-00003B000000}"/>
    <cellStyle name="Prozent 3" xfId="74" xr:uid="{00000000-0005-0000-0000-00003C000000}"/>
    <cellStyle name="Standard" xfId="0" builtinId="0"/>
    <cellStyle name="Standard 10" xfId="75" xr:uid="{00000000-0005-0000-0000-00003E000000}"/>
    <cellStyle name="Standard 2" xfId="2" xr:uid="{00000000-0005-0000-0000-00003F000000}"/>
    <cellStyle name="Standard 2 2" xfId="71" xr:uid="{00000000-0005-0000-0000-000040000000}"/>
    <cellStyle name="Standard 2 3" xfId="7" xr:uid="{00000000-0005-0000-0000-000041000000}"/>
    <cellStyle name="Standard 3" xfId="3" xr:uid="{00000000-0005-0000-0000-000042000000}"/>
    <cellStyle name="Standard 3 2" xfId="64" xr:uid="{00000000-0005-0000-0000-000043000000}"/>
    <cellStyle name="Standard 4" xfId="67" xr:uid="{00000000-0005-0000-0000-000044000000}"/>
    <cellStyle name="Standard 5" xfId="68" xr:uid="{00000000-0005-0000-0000-000045000000}"/>
    <cellStyle name="Standard 6" xfId="69" xr:uid="{00000000-0005-0000-0000-000046000000}"/>
    <cellStyle name="Standard 7" xfId="70" xr:uid="{00000000-0005-0000-0000-000047000000}"/>
    <cellStyle name="Standard 8" xfId="73" xr:uid="{00000000-0005-0000-0000-000048000000}"/>
    <cellStyle name="Standard 9" xfId="6" xr:uid="{00000000-0005-0000-0000-000049000000}"/>
    <cellStyle name="Standard_Tabelle1" xfId="4" xr:uid="{00000000-0005-0000-0000-00004A000000}"/>
    <cellStyle name="Stil 1" xfId="65" xr:uid="{00000000-0005-0000-0000-00004B000000}"/>
    <cellStyle name="text" xfId="66" xr:uid="{00000000-0005-0000-0000-00004C000000}"/>
    <cellStyle name="Währung" xfId="77" builtinId="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FFFFCC"/>
      <color rgb="FF99CC00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2786063</xdr:colOff>
      <xdr:row>14</xdr:row>
      <xdr:rowOff>142876</xdr:rowOff>
    </xdr:from>
    <xdr:to>
      <xdr:col>6</xdr:col>
      <xdr:colOff>39687</xdr:colOff>
      <xdr:row>19</xdr:row>
      <xdr:rowOff>15876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4EA08D69-76B8-4901-BBA9-D645EECD04F8}"/>
            </a:ext>
          </a:extLst>
        </xdr:cNvPr>
        <xdr:cNvSpPr txBox="1"/>
      </xdr:nvSpPr>
      <xdr:spPr>
        <a:xfrm>
          <a:off x="3889376" y="6429376"/>
          <a:ext cx="2365374" cy="841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de-DE" sz="1400" b="1">
              <a:solidFill>
                <a:srgbClr val="FF0000"/>
              </a:solidFill>
            </a:rPr>
            <a:t>Der</a:t>
          </a:r>
          <a:r>
            <a:rPr lang="de-DE" sz="1400" b="1" baseline="0">
              <a:solidFill>
                <a:srgbClr val="FF0000"/>
              </a:solidFill>
            </a:rPr>
            <a:t> Preis für Gesamt (netto) ist in das Angebotsblatt zu übenehmen</a:t>
          </a:r>
          <a:endParaRPr lang="de-DE" sz="1400" b="1">
            <a:solidFill>
              <a:srgbClr val="FF0000"/>
            </a:solidFill>
          </a:endParaRP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ptop-knut\Laptop-Knut-D\CR-Eigene\NEUE%20AUSSCHREIBUNG\SBFDaten\SBF-AUSSCHREIBU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ktdaten"/>
      <sheetName val="Zusatz"/>
      <sheetName val="Inhaltsverzeichnis"/>
      <sheetName val="Vorbem.LV"/>
      <sheetName val="Vorbem.ACD"/>
      <sheetName val="Vorbem.UMS,CTI"/>
      <sheetName val="LV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61D9B-5729-4BAA-AC1E-06D81DBF7A72}">
  <sheetPr>
    <pageSetUpPr fitToPage="1"/>
  </sheetPr>
  <dimension ref="B1:I25"/>
  <sheetViews>
    <sheetView showGridLines="0" showZeros="0" tabSelected="1" zoomScaleNormal="100" zoomScaleSheetLayoutView="86" zoomScalePageLayoutView="30" workbookViewId="0">
      <selection activeCell="L11" sqref="L11"/>
    </sheetView>
  </sheetViews>
  <sheetFormatPr baseColWidth="10" defaultColWidth="10" defaultRowHeight="16" x14ac:dyDescent="0.35"/>
  <cols>
    <col min="1" max="1" width="4.5" style="2" customWidth="1"/>
    <col min="2" max="2" width="4.83203125" style="2" customWidth="1"/>
    <col min="3" max="3" width="2.33203125" style="2" customWidth="1"/>
    <col min="4" max="4" width="64.58203125" style="2" customWidth="1"/>
    <col min="5" max="5" width="6.75" style="4" customWidth="1"/>
    <col min="6" max="6" width="19.08203125" style="12" customWidth="1"/>
    <col min="7" max="7" width="18.33203125" style="4" customWidth="1"/>
    <col min="8" max="8" width="20.58203125" style="4" customWidth="1"/>
    <col min="9" max="16384" width="10" style="2"/>
  </cols>
  <sheetData>
    <row r="1" spans="2:8" ht="7.5" customHeight="1" x14ac:dyDescent="0.35">
      <c r="H1" s="2"/>
    </row>
    <row r="2" spans="2:8" ht="9" customHeight="1" x14ac:dyDescent="0.35">
      <c r="H2" s="2"/>
    </row>
    <row r="3" spans="2:8" ht="9.75" customHeight="1" thickBot="1" x14ac:dyDescent="0.4">
      <c r="H3" s="2"/>
    </row>
    <row r="4" spans="2:8" s="11" customFormat="1" ht="53.15" customHeight="1" x14ac:dyDescent="0.35">
      <c r="B4" s="79" t="s">
        <v>43</v>
      </c>
      <c r="C4" s="80"/>
      <c r="D4" s="80"/>
      <c r="E4" s="80"/>
      <c r="F4" s="80"/>
      <c r="G4" s="81"/>
    </row>
    <row r="5" spans="2:8" s="11" customFormat="1" ht="37" customHeight="1" thickBot="1" x14ac:dyDescent="0.4">
      <c r="B5" s="67"/>
      <c r="C5" s="63"/>
      <c r="D5" s="63"/>
      <c r="E5" s="65" t="s">
        <v>25</v>
      </c>
      <c r="F5" s="63"/>
      <c r="G5" s="64"/>
    </row>
    <row r="6" spans="2:8" ht="18" customHeight="1" x14ac:dyDescent="0.35">
      <c r="H6" s="2"/>
    </row>
    <row r="7" spans="2:8" s="6" customFormat="1" ht="69.650000000000006" customHeight="1" x14ac:dyDescent="0.45">
      <c r="B7" s="16" t="s">
        <v>0</v>
      </c>
      <c r="C7" s="17"/>
      <c r="D7" s="18" t="s">
        <v>3</v>
      </c>
      <c r="E7" s="37" t="s">
        <v>4</v>
      </c>
      <c r="F7" s="20" t="s">
        <v>35</v>
      </c>
      <c r="G7" s="19" t="s">
        <v>38</v>
      </c>
      <c r="H7" s="43"/>
    </row>
    <row r="8" spans="2:8" ht="18" hidden="1" customHeight="1" x14ac:dyDescent="0.35">
      <c r="B8" s="21"/>
      <c r="C8" s="22"/>
      <c r="D8" s="82"/>
      <c r="E8" s="82"/>
      <c r="F8" s="82"/>
      <c r="G8" s="23"/>
      <c r="H8" s="2"/>
    </row>
    <row r="9" spans="2:8" ht="48.65" customHeight="1" x14ac:dyDescent="0.35">
      <c r="B9" s="45">
        <v>1</v>
      </c>
      <c r="C9" s="25"/>
      <c r="D9" s="58" t="s">
        <v>21</v>
      </c>
      <c r="E9" s="38">
        <v>1</v>
      </c>
      <c r="F9" s="41"/>
      <c r="G9" s="47">
        <f t="shared" ref="G9:G16" si="0">F9*E9</f>
        <v>0</v>
      </c>
      <c r="H9" s="2"/>
    </row>
    <row r="10" spans="2:8" ht="48.65" customHeight="1" x14ac:dyDescent="0.35">
      <c r="B10" s="45">
        <v>2</v>
      </c>
      <c r="C10" s="25"/>
      <c r="D10" s="26" t="s">
        <v>12</v>
      </c>
      <c r="E10" s="38">
        <v>1</v>
      </c>
      <c r="F10" s="41"/>
      <c r="G10" s="47">
        <f t="shared" si="0"/>
        <v>0</v>
      </c>
      <c r="H10" s="2"/>
    </row>
    <row r="11" spans="2:8" ht="48.65" customHeight="1" x14ac:dyDescent="0.35">
      <c r="B11" s="45">
        <v>3</v>
      </c>
      <c r="C11" s="25"/>
      <c r="D11" s="26" t="s">
        <v>20</v>
      </c>
      <c r="E11" s="38">
        <v>1</v>
      </c>
      <c r="F11" s="41"/>
      <c r="G11" s="47">
        <f t="shared" si="0"/>
        <v>0</v>
      </c>
      <c r="H11" s="2"/>
    </row>
    <row r="12" spans="2:8" ht="48.65" customHeight="1" x14ac:dyDescent="0.35">
      <c r="B12" s="45">
        <v>4</v>
      </c>
      <c r="C12" s="25"/>
      <c r="D12" s="26" t="s">
        <v>18</v>
      </c>
      <c r="E12" s="38">
        <v>1</v>
      </c>
      <c r="F12" s="41"/>
      <c r="G12" s="47">
        <f t="shared" si="0"/>
        <v>0</v>
      </c>
      <c r="H12" s="2"/>
    </row>
    <row r="13" spans="2:8" ht="48.65" customHeight="1" x14ac:dyDescent="0.35">
      <c r="B13" s="45">
        <v>5</v>
      </c>
      <c r="C13" s="25"/>
      <c r="D13" s="26" t="s">
        <v>16</v>
      </c>
      <c r="E13" s="38">
        <v>13</v>
      </c>
      <c r="F13" s="41"/>
      <c r="G13" s="48">
        <f t="shared" si="0"/>
        <v>0</v>
      </c>
      <c r="H13" s="2"/>
    </row>
    <row r="14" spans="2:8" ht="48.65" customHeight="1" x14ac:dyDescent="0.35">
      <c r="B14" s="45">
        <v>6</v>
      </c>
      <c r="C14" s="25"/>
      <c r="D14" s="26" t="s">
        <v>11</v>
      </c>
      <c r="E14" s="38">
        <v>3</v>
      </c>
      <c r="F14" s="41"/>
      <c r="G14" s="48">
        <f t="shared" si="0"/>
        <v>0</v>
      </c>
      <c r="H14" s="2"/>
    </row>
    <row r="15" spans="2:8" ht="48.65" customHeight="1" x14ac:dyDescent="0.35">
      <c r="B15" s="45">
        <v>7</v>
      </c>
      <c r="C15" s="25"/>
      <c r="D15" s="58" t="s">
        <v>19</v>
      </c>
      <c r="E15" s="38">
        <v>12</v>
      </c>
      <c r="F15" s="41"/>
      <c r="G15" s="48">
        <f t="shared" si="0"/>
        <v>0</v>
      </c>
      <c r="H15" s="2"/>
    </row>
    <row r="16" spans="2:8" ht="48.65" customHeight="1" x14ac:dyDescent="0.35">
      <c r="B16" s="45">
        <v>8</v>
      </c>
      <c r="C16" s="25"/>
      <c r="D16" s="26" t="s">
        <v>17</v>
      </c>
      <c r="E16" s="38">
        <v>1</v>
      </c>
      <c r="F16" s="41"/>
      <c r="G16" s="48">
        <f t="shared" si="0"/>
        <v>0</v>
      </c>
      <c r="H16" s="2"/>
    </row>
    <row r="17" spans="2:9" ht="22" customHeight="1" x14ac:dyDescent="0.35">
      <c r="B17" s="51"/>
      <c r="C17" s="51"/>
      <c r="D17" s="52"/>
      <c r="E17" s="53"/>
      <c r="F17" s="54"/>
      <c r="G17" s="55"/>
      <c r="H17" s="2"/>
    </row>
    <row r="18" spans="2:9" s="5" customFormat="1" ht="29.25" customHeight="1" x14ac:dyDescent="0.35">
      <c r="B18" s="29"/>
      <c r="C18" s="30"/>
      <c r="D18" s="31" t="s">
        <v>13</v>
      </c>
      <c r="E18" s="62"/>
      <c r="F18" s="61"/>
      <c r="G18" s="49">
        <f>SUM(G9:G16)</f>
        <v>0</v>
      </c>
    </row>
    <row r="19" spans="2:9" s="15" customFormat="1" ht="29.25" customHeight="1" x14ac:dyDescent="0.35">
      <c r="B19" s="32"/>
      <c r="C19" s="33"/>
      <c r="D19" s="34" t="s">
        <v>15</v>
      </c>
      <c r="E19" s="57">
        <v>0.19</v>
      </c>
      <c r="F19" s="56"/>
      <c r="G19" s="50">
        <f>ROUND(G18*E19,2)</f>
        <v>0</v>
      </c>
    </row>
    <row r="20" spans="2:9" s="5" customFormat="1" ht="29.25" customHeight="1" x14ac:dyDescent="0.35">
      <c r="B20" s="29"/>
      <c r="C20" s="30"/>
      <c r="D20" s="35" t="s">
        <v>14</v>
      </c>
      <c r="E20" s="83"/>
      <c r="F20" s="84"/>
      <c r="G20" s="49">
        <f>G19+G18</f>
        <v>0</v>
      </c>
    </row>
    <row r="21" spans="2:9" customFormat="1" x14ac:dyDescent="0.35">
      <c r="D21" s="9"/>
      <c r="E21" s="9"/>
      <c r="F21" s="14"/>
      <c r="G21" s="4"/>
      <c r="H21" s="9"/>
    </row>
    <row r="22" spans="2:9" customFormat="1" ht="12" customHeight="1" x14ac:dyDescent="0.35">
      <c r="D22" s="9"/>
      <c r="E22" s="10"/>
      <c r="F22" s="14"/>
      <c r="G22" s="9"/>
      <c r="H22" s="9"/>
    </row>
    <row r="23" spans="2:9" customFormat="1" ht="15.5" x14ac:dyDescent="0.35">
      <c r="D23" s="9"/>
      <c r="E23" s="9"/>
      <c r="F23" s="13"/>
      <c r="G23" s="9"/>
      <c r="H23" s="9"/>
    </row>
    <row r="24" spans="2:9" customFormat="1" ht="15.5" x14ac:dyDescent="0.35">
      <c r="D24" s="9"/>
      <c r="E24" s="9"/>
      <c r="F24" s="13"/>
      <c r="G24" s="9"/>
      <c r="H24" s="9"/>
      <c r="I24" s="9"/>
    </row>
    <row r="25" spans="2:9" x14ac:dyDescent="0.35">
      <c r="B25" s="3"/>
      <c r="C25" s="3"/>
    </row>
  </sheetData>
  <sheetProtection algorithmName="SHA-512" hashValue="ltPJNKQOcLuBCZP26kmnKoxpYF1UnwbBXCRadhRuDMzyPQt1vnffCqvbFvm+Ln1ssyiP9VCyUKSPDczqRh1x2w==" saltValue="NL/oUzz2fhOlediwoWrVxA==" spinCount="100000" sheet="1" objects="1" scenarios="1"/>
  <mergeCells count="3">
    <mergeCell ref="B4:G4"/>
    <mergeCell ref="D8:F8"/>
    <mergeCell ref="E20:F20"/>
  </mergeCells>
  <pageMargins left="0.82677165354330717" right="0.23622047244094491" top="1.1023622047244095" bottom="0.47244094488188981" header="0.39370078740157483" footer="0.19685039370078741"/>
  <pageSetup paperSize="9" scale="73" firstPageNumber="12" orientation="portrait" useFirstPageNumber="1" r:id="rId1"/>
  <headerFooter>
    <oddHeader xml:space="preserve">&amp;L&amp;"Arial,Standard"&amp;8Auftraggeber:                  Vivantes Service GmbH 
Ausschreibungsobjekt:    Service TK-Systeme&amp;"-,Standard"&amp;12
</oddHeader>
    <oddFooter>&amp;C&amp;"Arial,Standard"&amp;8&amp;A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3"/>
  <sheetViews>
    <sheetView showGridLines="0" showZeros="0" zoomScaleNormal="100" zoomScaleSheetLayoutView="86" zoomScalePageLayoutView="30" workbookViewId="0">
      <selection activeCell="H9" sqref="H9"/>
    </sheetView>
  </sheetViews>
  <sheetFormatPr baseColWidth="10" defaultColWidth="10" defaultRowHeight="16" x14ac:dyDescent="0.35"/>
  <cols>
    <col min="1" max="1" width="4.5" style="2" customWidth="1"/>
    <col min="2" max="2" width="4.83203125" style="2" customWidth="1"/>
    <col min="3" max="3" width="2.33203125" style="2" customWidth="1"/>
    <col min="4" max="4" width="64.58203125" style="2" customWidth="1"/>
    <col min="5" max="5" width="6.75" style="4" customWidth="1"/>
    <col min="6" max="6" width="17.5" style="12" customWidth="1"/>
    <col min="7" max="7" width="18.33203125" style="4" customWidth="1"/>
    <col min="8" max="16384" width="10" style="2"/>
  </cols>
  <sheetData>
    <row r="1" spans="2:8" ht="7.5" customHeight="1" x14ac:dyDescent="0.35"/>
    <row r="2" spans="2:8" ht="9" customHeight="1" x14ac:dyDescent="0.35"/>
    <row r="3" spans="2:8" ht="9.75" customHeight="1" thickBot="1" x14ac:dyDescent="0.4"/>
    <row r="4" spans="2:8" s="11" customFormat="1" ht="53.15" customHeight="1" x14ac:dyDescent="0.35">
      <c r="B4" s="79" t="s">
        <v>43</v>
      </c>
      <c r="C4" s="80"/>
      <c r="D4" s="80"/>
      <c r="E4" s="80"/>
      <c r="F4" s="80"/>
      <c r="G4" s="81"/>
    </row>
    <row r="5" spans="2:8" s="11" customFormat="1" ht="37" customHeight="1" thickBot="1" x14ac:dyDescent="0.4">
      <c r="B5" s="67"/>
      <c r="C5" s="63"/>
      <c r="D5" s="63"/>
      <c r="E5" s="65" t="s">
        <v>22</v>
      </c>
      <c r="F5" s="63"/>
      <c r="G5" s="64"/>
    </row>
    <row r="6" spans="2:8" ht="18" customHeight="1" x14ac:dyDescent="0.35"/>
    <row r="7" spans="2:8" s="6" customFormat="1" ht="75.650000000000006" customHeight="1" x14ac:dyDescent="0.45">
      <c r="B7" s="16" t="s">
        <v>0</v>
      </c>
      <c r="C7" s="17"/>
      <c r="D7" s="18" t="s">
        <v>3</v>
      </c>
      <c r="E7" s="37" t="s">
        <v>4</v>
      </c>
      <c r="F7" s="20" t="s">
        <v>35</v>
      </c>
      <c r="G7" s="19" t="s">
        <v>39</v>
      </c>
      <c r="H7" s="43"/>
    </row>
    <row r="8" spans="2:8" ht="18" hidden="1" customHeight="1" x14ac:dyDescent="0.35">
      <c r="B8" s="21"/>
      <c r="C8" s="22"/>
      <c r="D8" s="82"/>
      <c r="E8" s="82"/>
      <c r="F8" s="82"/>
      <c r="G8" s="23"/>
    </row>
    <row r="9" spans="2:8" ht="67" customHeight="1" x14ac:dyDescent="0.35">
      <c r="B9" s="24">
        <v>9</v>
      </c>
      <c r="C9" s="25"/>
      <c r="D9" s="26" t="s">
        <v>29</v>
      </c>
      <c r="E9" s="38">
        <v>5</v>
      </c>
      <c r="F9" s="41"/>
      <c r="G9" s="42">
        <f>F9*E9</f>
        <v>0</v>
      </c>
    </row>
    <row r="10" spans="2:8" ht="67" customHeight="1" x14ac:dyDescent="0.35">
      <c r="B10" s="24">
        <v>10</v>
      </c>
      <c r="C10" s="25"/>
      <c r="D10" s="26" t="s">
        <v>27</v>
      </c>
      <c r="E10" s="38">
        <v>5</v>
      </c>
      <c r="F10" s="41"/>
      <c r="G10" s="42">
        <f>E10*F10</f>
        <v>0</v>
      </c>
    </row>
    <row r="11" spans="2:8" ht="67" customHeight="1" x14ac:dyDescent="0.35">
      <c r="B11" s="24">
        <v>11</v>
      </c>
      <c r="C11" s="25"/>
      <c r="D11" s="26" t="s">
        <v>26</v>
      </c>
      <c r="E11" s="38">
        <v>60</v>
      </c>
      <c r="F11" s="41"/>
      <c r="G11" s="42">
        <f>F11*E11</f>
        <v>0</v>
      </c>
    </row>
    <row r="12" spans="2:8" ht="67" customHeight="1" x14ac:dyDescent="0.35">
      <c r="B12" s="45">
        <v>12</v>
      </c>
      <c r="C12" s="25"/>
      <c r="D12" s="26" t="s">
        <v>28</v>
      </c>
      <c r="E12" s="38">
        <v>24</v>
      </c>
      <c r="F12" s="41"/>
      <c r="G12" s="42">
        <f>E12*F12</f>
        <v>0</v>
      </c>
    </row>
    <row r="13" spans="2:8" ht="24.75" customHeight="1" x14ac:dyDescent="0.35">
      <c r="B13" s="51"/>
      <c r="C13" s="51"/>
      <c r="D13" s="52"/>
      <c r="E13" s="53"/>
      <c r="F13" s="54"/>
      <c r="G13" s="55"/>
    </row>
    <row r="14" spans="2:8" s="5" customFormat="1" ht="29.25" customHeight="1" x14ac:dyDescent="0.35">
      <c r="B14" s="29"/>
      <c r="C14" s="30"/>
      <c r="D14" s="31" t="s">
        <v>13</v>
      </c>
      <c r="E14" s="62"/>
      <c r="F14" s="61"/>
      <c r="G14" s="42">
        <f>SUM(G9:G12)</f>
        <v>0</v>
      </c>
    </row>
    <row r="15" spans="2:8" s="15" customFormat="1" ht="29.25" customHeight="1" x14ac:dyDescent="0.35">
      <c r="B15" s="32"/>
      <c r="C15" s="33"/>
      <c r="D15" s="34" t="s">
        <v>15</v>
      </c>
      <c r="E15" s="57">
        <v>0.19</v>
      </c>
      <c r="F15" s="56"/>
      <c r="G15" s="42">
        <f>ROUND(G14*E15,2)</f>
        <v>0</v>
      </c>
    </row>
    <row r="16" spans="2:8" s="5" customFormat="1" ht="29.25" customHeight="1" x14ac:dyDescent="0.35">
      <c r="B16" s="29"/>
      <c r="C16" s="30"/>
      <c r="D16" s="35" t="s">
        <v>14</v>
      </c>
      <c r="E16" s="83"/>
      <c r="F16" s="84"/>
      <c r="G16" s="59">
        <f>G15+G14</f>
        <v>0</v>
      </c>
    </row>
    <row r="17" spans="2:8" customFormat="1" ht="12.75" customHeight="1" x14ac:dyDescent="0.35">
      <c r="B17" s="1"/>
      <c r="C17" s="7"/>
      <c r="D17" s="8"/>
      <c r="E17" s="9"/>
      <c r="F17" s="13"/>
      <c r="G17" s="9"/>
      <c r="H17" s="9"/>
    </row>
    <row r="18" spans="2:8" s="5" customFormat="1" ht="29.25" customHeight="1" x14ac:dyDescent="0.35">
      <c r="B18" s="29"/>
      <c r="C18" s="30"/>
      <c r="D18" s="31" t="s">
        <v>8</v>
      </c>
      <c r="E18" s="76"/>
      <c r="F18" s="77" t="s">
        <v>30</v>
      </c>
      <c r="G18" s="59">
        <f>(G9+G10+G11)/60</f>
        <v>0</v>
      </c>
    </row>
    <row r="19" spans="2:8" customFormat="1" ht="16.5" customHeight="1" x14ac:dyDescent="0.35">
      <c r="B19" s="1"/>
      <c r="C19" s="1"/>
      <c r="D19" s="8"/>
      <c r="E19" s="9"/>
      <c r="F19" s="13"/>
      <c r="G19" s="9"/>
      <c r="H19" s="9"/>
    </row>
    <row r="20" spans="2:8" s="5" customFormat="1" ht="29.25" customHeight="1" x14ac:dyDescent="0.35">
      <c r="B20" s="29"/>
      <c r="C20" s="30"/>
      <c r="D20" s="31" t="s">
        <v>9</v>
      </c>
      <c r="E20" s="76"/>
      <c r="F20" s="77" t="s">
        <v>30</v>
      </c>
      <c r="G20" s="59">
        <f>G18*1.19</f>
        <v>0</v>
      </c>
    </row>
    <row r="21" spans="2:8" customFormat="1" ht="15.5" x14ac:dyDescent="0.35">
      <c r="D21" s="9"/>
      <c r="E21" s="9"/>
      <c r="F21" s="13"/>
      <c r="G21" s="9"/>
      <c r="H21" s="9"/>
    </row>
    <row r="22" spans="2:8" customFormat="1" ht="15.5" x14ac:dyDescent="0.35">
      <c r="D22" s="9"/>
      <c r="E22" s="9"/>
      <c r="F22" s="13"/>
      <c r="G22" s="9"/>
      <c r="H22" s="9"/>
    </row>
    <row r="23" spans="2:8" x14ac:dyDescent="0.35">
      <c r="B23" s="3"/>
      <c r="C23" s="3"/>
    </row>
  </sheetData>
  <sheetProtection algorithmName="SHA-512" hashValue="hy5soDllSXuab1PR4zw1sno4EOtp2OVaE6nNtQAz9eS032pHLmPDOYIuqKDAK8KnaOPHxNi7NUKlhlgOdGM8WA==" saltValue="Ekeqcu1NpyRr8E/hl89ktQ==" spinCount="100000" sheet="1" objects="1" scenarios="1"/>
  <mergeCells count="3">
    <mergeCell ref="E16:F16"/>
    <mergeCell ref="D8:F8"/>
    <mergeCell ref="B4:G4"/>
  </mergeCells>
  <pageMargins left="0.82677165354330717" right="0.23622047244094491" top="1.1023622047244095" bottom="0.47244094488188981" header="0.39370078740157483" footer="0.19685039370078741"/>
  <pageSetup paperSize="9" scale="73" firstPageNumber="12" orientation="portrait" useFirstPageNumber="1" r:id="rId1"/>
  <headerFooter>
    <oddHeader xml:space="preserve">&amp;L&amp;"Arial,Standard"&amp;8Auftraggeber:                  Vivantes Service GmbH 
Ausschreibungsobjekt:    Service TK-Systeme&amp;"-,Standard"&amp;12
</oddHeader>
    <oddFooter>&amp;C&amp;"Arial,Standard"&amp;8&amp;A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5AD1-C27D-462C-B289-F693482257B9}">
  <sheetPr>
    <pageSetUpPr fitToPage="1"/>
  </sheetPr>
  <dimension ref="B1:H20"/>
  <sheetViews>
    <sheetView showGridLines="0" showZeros="0" zoomScaleNormal="100" zoomScaleSheetLayoutView="86" zoomScalePageLayoutView="30" workbookViewId="0">
      <selection activeCell="G9" sqref="G9"/>
    </sheetView>
  </sheetViews>
  <sheetFormatPr baseColWidth="10" defaultColWidth="10" defaultRowHeight="16" x14ac:dyDescent="0.35"/>
  <cols>
    <col min="1" max="1" width="4.5" style="2" customWidth="1"/>
    <col min="2" max="2" width="4.83203125" style="2" customWidth="1"/>
    <col min="3" max="3" width="2.33203125" style="2" customWidth="1"/>
    <col min="4" max="4" width="64.58203125" style="2" customWidth="1"/>
    <col min="5" max="5" width="6.75" style="4" customWidth="1"/>
    <col min="6" max="6" width="17.5" style="12" customWidth="1"/>
    <col min="7" max="7" width="18.33203125" style="4" customWidth="1"/>
    <col min="8" max="16384" width="10" style="2"/>
  </cols>
  <sheetData>
    <row r="1" spans="2:8" ht="7.5" customHeight="1" x14ac:dyDescent="0.35"/>
    <row r="2" spans="2:8" ht="9" customHeight="1" x14ac:dyDescent="0.35"/>
    <row r="3" spans="2:8" ht="9.75" customHeight="1" thickBot="1" x14ac:dyDescent="0.4"/>
    <row r="4" spans="2:8" s="11" customFormat="1" ht="53.15" customHeight="1" x14ac:dyDescent="0.35">
      <c r="B4" s="79" t="s">
        <v>43</v>
      </c>
      <c r="C4" s="80"/>
      <c r="D4" s="80"/>
      <c r="E4" s="80"/>
      <c r="F4" s="80"/>
      <c r="G4" s="81"/>
    </row>
    <row r="5" spans="2:8" s="11" customFormat="1" ht="37" customHeight="1" thickBot="1" x14ac:dyDescent="0.4">
      <c r="B5" s="66"/>
      <c r="C5" s="63"/>
      <c r="D5" s="65"/>
      <c r="E5" s="65" t="s">
        <v>23</v>
      </c>
      <c r="F5" s="63"/>
      <c r="G5" s="64"/>
    </row>
    <row r="6" spans="2:8" ht="18" customHeight="1" x14ac:dyDescent="0.35"/>
    <row r="7" spans="2:8" s="6" customFormat="1" ht="75.650000000000006" customHeight="1" x14ac:dyDescent="0.45">
      <c r="B7" s="16" t="s">
        <v>0</v>
      </c>
      <c r="C7" s="17"/>
      <c r="D7" s="18" t="s">
        <v>3</v>
      </c>
      <c r="E7" s="37" t="s">
        <v>4</v>
      </c>
      <c r="F7" s="20" t="s">
        <v>35</v>
      </c>
      <c r="G7" s="19" t="s">
        <v>38</v>
      </c>
      <c r="H7" s="43"/>
    </row>
    <row r="8" spans="2:8" ht="18" hidden="1" customHeight="1" x14ac:dyDescent="0.35">
      <c r="B8" s="21"/>
      <c r="C8" s="22"/>
      <c r="D8" s="82"/>
      <c r="E8" s="82"/>
      <c r="F8" s="82"/>
      <c r="G8" s="23"/>
    </row>
    <row r="9" spans="2:8" ht="47.25" customHeight="1" x14ac:dyDescent="0.35">
      <c r="B9" s="36">
        <v>13</v>
      </c>
      <c r="C9" s="27"/>
      <c r="D9" s="28" t="s">
        <v>5</v>
      </c>
      <c r="E9" s="39">
        <v>850</v>
      </c>
      <c r="F9" s="40"/>
      <c r="G9" s="44">
        <f>F9*E9</f>
        <v>0</v>
      </c>
    </row>
    <row r="10" spans="2:8" ht="47.25" customHeight="1" x14ac:dyDescent="0.35">
      <c r="B10" s="36">
        <v>14</v>
      </c>
      <c r="C10" s="27"/>
      <c r="D10" s="28" t="s">
        <v>6</v>
      </c>
      <c r="E10" s="39">
        <v>560</v>
      </c>
      <c r="F10" s="40"/>
      <c r="G10" s="44">
        <f t="shared" ref="G10:G12" si="0">F10*E10</f>
        <v>0</v>
      </c>
    </row>
    <row r="11" spans="2:8" ht="47.25" customHeight="1" x14ac:dyDescent="0.35">
      <c r="B11" s="36">
        <v>15</v>
      </c>
      <c r="C11" s="27"/>
      <c r="D11" s="28" t="s">
        <v>10</v>
      </c>
      <c r="E11" s="39">
        <v>360</v>
      </c>
      <c r="F11" s="40"/>
      <c r="G11" s="44">
        <f t="shared" si="0"/>
        <v>0</v>
      </c>
    </row>
    <row r="12" spans="2:8" ht="57" customHeight="1" x14ac:dyDescent="0.35">
      <c r="B12" s="36">
        <v>16</v>
      </c>
      <c r="C12" s="27"/>
      <c r="D12" s="28" t="s">
        <v>7</v>
      </c>
      <c r="E12" s="39">
        <v>180</v>
      </c>
      <c r="F12" s="40"/>
      <c r="G12" s="44">
        <f t="shared" si="0"/>
        <v>0</v>
      </c>
    </row>
    <row r="13" spans="2:8" ht="24.75" customHeight="1" x14ac:dyDescent="0.35">
      <c r="B13" s="51"/>
      <c r="C13" s="51"/>
      <c r="D13" s="52"/>
      <c r="E13" s="53"/>
      <c r="F13" s="54"/>
      <c r="G13" s="55"/>
    </row>
    <row r="14" spans="2:8" s="5" customFormat="1" ht="29.25" customHeight="1" x14ac:dyDescent="0.35">
      <c r="B14" s="29"/>
      <c r="C14" s="30"/>
      <c r="D14" s="31" t="s">
        <v>1</v>
      </c>
      <c r="E14" s="62"/>
      <c r="F14" s="61"/>
      <c r="G14" s="44">
        <f>SUM(G9:G12)</f>
        <v>0</v>
      </c>
    </row>
    <row r="15" spans="2:8" s="15" customFormat="1" ht="29.25" customHeight="1" x14ac:dyDescent="0.35">
      <c r="B15" s="32"/>
      <c r="C15" s="33"/>
      <c r="D15" s="34" t="s">
        <v>15</v>
      </c>
      <c r="E15" s="57">
        <v>0.19</v>
      </c>
      <c r="F15" s="60"/>
      <c r="G15" s="44">
        <f>ROUND(G14*E15,2)</f>
        <v>0</v>
      </c>
    </row>
    <row r="16" spans="2:8" s="5" customFormat="1" ht="29.25" customHeight="1" x14ac:dyDescent="0.35">
      <c r="B16" s="29"/>
      <c r="C16" s="30"/>
      <c r="D16" s="35" t="s">
        <v>2</v>
      </c>
      <c r="E16" s="83"/>
      <c r="F16" s="84"/>
      <c r="G16" s="44">
        <f>G15+G14</f>
        <v>0</v>
      </c>
    </row>
    <row r="17" spans="2:8" customFormat="1" ht="12.75" customHeight="1" x14ac:dyDescent="0.35">
      <c r="B17" s="1"/>
      <c r="C17" s="7"/>
      <c r="D17" s="8"/>
      <c r="E17" s="9"/>
      <c r="F17" s="13"/>
      <c r="G17" s="9"/>
      <c r="H17" s="9"/>
    </row>
    <row r="18" spans="2:8" customFormat="1" ht="15.5" x14ac:dyDescent="0.35">
      <c r="D18" s="9"/>
      <c r="E18" s="9"/>
      <c r="F18" s="13"/>
      <c r="G18" s="9"/>
      <c r="H18" s="9"/>
    </row>
    <row r="19" spans="2:8" customFormat="1" ht="15.5" x14ac:dyDescent="0.35">
      <c r="D19" s="9"/>
      <c r="E19" s="9"/>
      <c r="F19" s="13"/>
      <c r="G19" s="9"/>
      <c r="H19" s="9"/>
    </row>
    <row r="20" spans="2:8" x14ac:dyDescent="0.35">
      <c r="B20" s="3"/>
      <c r="C20" s="3"/>
    </row>
  </sheetData>
  <sheetProtection algorithmName="SHA-512" hashValue="u+V0ZD7rrqNSqljkDQqKd7CkwonCcFgCDX9GvfEZzISL6oKDMm1BBM9HYiY8bg5I9rkYLAzfvDsAr8tEKVPelg==" saltValue="K8wEBw/TQ5mrKu1ZCCLjgg==" spinCount="100000" sheet="1" objects="1" scenarios="1"/>
  <mergeCells count="3">
    <mergeCell ref="D8:F8"/>
    <mergeCell ref="E16:F16"/>
    <mergeCell ref="B4:G4"/>
  </mergeCells>
  <pageMargins left="0.82677165354330717" right="0.23622047244094491" top="1.1023622047244095" bottom="0.47244094488188981" header="0.39370078740157483" footer="0.19685039370078741"/>
  <pageSetup paperSize="9" scale="73" firstPageNumber="12" orientation="portrait" useFirstPageNumber="1" r:id="rId1"/>
  <headerFooter>
    <oddHeader xml:space="preserve">&amp;L&amp;"Arial,Standard"&amp;8Auftraggeber:                  Vivantes Service GmbH 
Ausschreibungsobjekt:    Service TK-Systeme&amp;"-,Standard"&amp;12
</oddHeader>
    <oddFooter>&amp;C&amp;"Arial,Standard"&amp;8&amp;A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AC22C-CAA8-493F-A1F3-0CA2A9D5750E}">
  <sheetPr>
    <pageSetUpPr fitToPage="1"/>
  </sheetPr>
  <dimension ref="B1:H18"/>
  <sheetViews>
    <sheetView showGridLines="0" showZeros="0" zoomScaleNormal="100" zoomScaleSheetLayoutView="86" zoomScalePageLayoutView="30" workbookViewId="0">
      <selection activeCell="I10" sqref="I10"/>
    </sheetView>
  </sheetViews>
  <sheetFormatPr baseColWidth="10" defaultColWidth="10" defaultRowHeight="16" x14ac:dyDescent="0.35"/>
  <cols>
    <col min="1" max="1" width="4.5" style="2" customWidth="1"/>
    <col min="2" max="2" width="8.58203125" style="2" customWidth="1"/>
    <col min="3" max="3" width="2.33203125" style="2" customWidth="1"/>
    <col min="4" max="4" width="39.33203125" style="2" customWidth="1"/>
    <col min="5" max="5" width="6.75" style="4" customWidth="1"/>
    <col min="6" max="6" width="21.33203125" style="12" customWidth="1"/>
    <col min="7" max="7" width="20.33203125" style="4" customWidth="1"/>
    <col min="8" max="16384" width="10" style="2"/>
  </cols>
  <sheetData>
    <row r="1" spans="2:8" ht="7.5" customHeight="1" x14ac:dyDescent="0.35"/>
    <row r="2" spans="2:8" ht="9" customHeight="1" x14ac:dyDescent="0.35"/>
    <row r="3" spans="2:8" ht="9.75" customHeight="1" thickBot="1" x14ac:dyDescent="0.4"/>
    <row r="4" spans="2:8" s="11" customFormat="1" ht="53.15" customHeight="1" x14ac:dyDescent="0.35">
      <c r="B4" s="79" t="s">
        <v>43</v>
      </c>
      <c r="C4" s="80"/>
      <c r="D4" s="80"/>
      <c r="E4" s="80"/>
      <c r="F4" s="80"/>
      <c r="G4" s="81"/>
    </row>
    <row r="5" spans="2:8" s="11" customFormat="1" ht="37" customHeight="1" thickBot="1" x14ac:dyDescent="0.4">
      <c r="B5" s="85" t="s">
        <v>24</v>
      </c>
      <c r="C5" s="86"/>
      <c r="D5" s="86"/>
      <c r="E5" s="86"/>
      <c r="F5" s="86"/>
      <c r="G5" s="87"/>
    </row>
    <row r="6" spans="2:8" ht="18" customHeight="1" x14ac:dyDescent="0.35"/>
    <row r="7" spans="2:8" s="6" customFormat="1" ht="75.650000000000006" customHeight="1" x14ac:dyDescent="0.45">
      <c r="B7" s="16" t="s">
        <v>0</v>
      </c>
      <c r="C7" s="17"/>
      <c r="D7" s="70" t="s">
        <v>3</v>
      </c>
      <c r="E7" s="71"/>
      <c r="F7" s="20" t="s">
        <v>34</v>
      </c>
      <c r="G7" s="19" t="s">
        <v>42</v>
      </c>
    </row>
    <row r="8" spans="2:8" ht="18" hidden="1" customHeight="1" x14ac:dyDescent="0.35">
      <c r="B8" s="21"/>
      <c r="C8" s="22"/>
      <c r="D8" s="82"/>
      <c r="E8" s="82"/>
      <c r="F8" s="82"/>
      <c r="G8" s="23"/>
    </row>
    <row r="9" spans="2:8" ht="60" customHeight="1" x14ac:dyDescent="0.35">
      <c r="B9" s="68" t="s">
        <v>31</v>
      </c>
      <c r="C9" s="69"/>
      <c r="D9" s="72" t="str">
        <f>'Kosten - einmalig'!E5</f>
        <v>Kosten - einmalig - Blatt 1</v>
      </c>
      <c r="E9" s="46"/>
      <c r="F9" s="73">
        <f>'Kosten - einmalig'!G18</f>
        <v>0</v>
      </c>
      <c r="G9" s="73">
        <f>'Kosten - einmalig'!G20</f>
        <v>0</v>
      </c>
    </row>
    <row r="10" spans="2:8" ht="60" customHeight="1" x14ac:dyDescent="0.35">
      <c r="B10" s="68" t="s">
        <v>32</v>
      </c>
      <c r="C10" s="69"/>
      <c r="D10" s="72" t="str">
        <f>'Kosten - laufend'!E5</f>
        <v xml:space="preserve">Kosten - laufend - Blatt 2 </v>
      </c>
      <c r="E10" s="46"/>
      <c r="F10" s="73">
        <f>'Kosten - laufend'!G14</f>
        <v>0</v>
      </c>
      <c r="G10" s="73">
        <f>'Kosten - laufend'!G16</f>
        <v>0</v>
      </c>
    </row>
    <row r="11" spans="2:8" ht="60" customHeight="1" x14ac:dyDescent="0.35">
      <c r="B11" s="68" t="s">
        <v>33</v>
      </c>
      <c r="C11" s="69"/>
      <c r="D11" s="72" t="str">
        <f>'Kosten nach Aufwand'!E5</f>
        <v xml:space="preserve">Kosten - nach Aufwand - Blatt 3 </v>
      </c>
      <c r="E11" s="46"/>
      <c r="F11" s="73">
        <f>'Kosten nach Aufwand'!G14</f>
        <v>0</v>
      </c>
      <c r="G11" s="73">
        <f>'Kosten nach Aufwand'!G16</f>
        <v>0</v>
      </c>
    </row>
    <row r="12" spans="2:8" ht="24.75" customHeight="1" x14ac:dyDescent="0.35">
      <c r="B12" s="51"/>
      <c r="C12" s="51"/>
      <c r="D12" s="52"/>
      <c r="E12" s="53"/>
      <c r="F12" s="54"/>
      <c r="G12" s="55"/>
    </row>
    <row r="13" spans="2:8" s="6" customFormat="1" ht="40.5" customHeight="1" x14ac:dyDescent="0.45">
      <c r="B13" s="16"/>
      <c r="C13" s="17"/>
      <c r="D13" s="70"/>
      <c r="E13" s="71"/>
      <c r="F13" s="20" t="s">
        <v>37</v>
      </c>
      <c r="G13" s="19" t="s">
        <v>40</v>
      </c>
    </row>
    <row r="14" spans="2:8" s="5" customFormat="1" ht="40.5" customHeight="1" x14ac:dyDescent="0.35">
      <c r="B14" s="29"/>
      <c r="C14" s="30"/>
      <c r="D14" s="35" t="s">
        <v>36</v>
      </c>
      <c r="E14" s="74"/>
      <c r="F14" s="75">
        <f>SUM(F9:F11)</f>
        <v>0</v>
      </c>
      <c r="G14" s="75">
        <f>ROUND(F14*1.19,2)</f>
        <v>0</v>
      </c>
    </row>
    <row r="15" spans="2:8" customFormat="1" ht="12.75" customHeight="1" x14ac:dyDescent="0.35">
      <c r="B15" s="1"/>
      <c r="C15" s="7"/>
      <c r="D15" s="8"/>
      <c r="E15" s="9"/>
      <c r="F15" s="13"/>
      <c r="G15" s="9"/>
      <c r="H15" s="9"/>
    </row>
    <row r="16" spans="2:8" customFormat="1" ht="15.5" x14ac:dyDescent="0.35">
      <c r="D16" s="9"/>
      <c r="E16" s="9"/>
      <c r="F16" s="13"/>
      <c r="G16" s="9"/>
      <c r="H16" s="9" t="s">
        <v>41</v>
      </c>
    </row>
    <row r="17" spans="2:8" customFormat="1" ht="18" x14ac:dyDescent="0.4">
      <c r="D17" s="9"/>
      <c r="E17" s="9"/>
      <c r="F17" s="13"/>
      <c r="G17" s="4"/>
      <c r="H17" s="78">
        <f>G14-G9-G10-G11</f>
        <v>0</v>
      </c>
    </row>
    <row r="18" spans="2:8" x14ac:dyDescent="0.35">
      <c r="B18" s="3"/>
      <c r="C18" s="3"/>
    </row>
  </sheetData>
  <sheetProtection algorithmName="SHA-512" hashValue="x49yCti28Nehqx7Gd3dOPhbY7JxeCiLZz2JdGCO1qgGNAartHUHqdTxn5tyNXQhf3o32iRyd4koe/PbWwSpEWA==" saltValue="v4E8Db+XUUNNbIp/iWy9Bw==" spinCount="100000" sheet="1" objects="1" scenarios="1"/>
  <mergeCells count="3">
    <mergeCell ref="D8:F8"/>
    <mergeCell ref="B4:G4"/>
    <mergeCell ref="B5:G5"/>
  </mergeCells>
  <pageMargins left="0.82677165354330717" right="0.23622047244094491" top="1.1023622047244095" bottom="0.47244094488188981" header="0.39370078740157483" footer="0.19685039370078741"/>
  <pageSetup paperSize="9" scale="85" firstPageNumber="12" orientation="portrait" useFirstPageNumber="1" r:id="rId1"/>
  <headerFooter>
    <oddHeader xml:space="preserve">&amp;L&amp;"Arial,Standard"&amp;8Auftraggeber:                  Vivantes Service GmbH 
Ausschreibungsobjekt:    Service TK-Systeme&amp;"-,Standard"&amp;12
</oddHeader>
    <oddFooter>&amp;C&amp;"Arial,Standard"&amp;8&amp;A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Kosten - einmalig</vt:lpstr>
      <vt:lpstr>Kosten - laufend</vt:lpstr>
      <vt:lpstr>Kosten nach Aufwand</vt:lpstr>
      <vt:lpstr>Zusammenfassung</vt:lpstr>
      <vt:lpstr>'Kosten - einmalig'!Druckbereich</vt:lpstr>
      <vt:lpstr>'Kosten - laufend'!Druckbereich</vt:lpstr>
      <vt:lpstr>'Kosten nach Aufwand'!Druckbereich</vt:lpstr>
      <vt:lpstr>Zusammenfassung!Druckbereich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Knut Rittner</dc:creator>
  <dc:description>AD_DSN _x000d_
WEITERE_DSN AKT {F7415338-888C-499D-881C-67A8343D45A3}_x000d_
LASTFILENAME 040_Preisblatt_Vivantes Service_V4.0.xlsx_x000d_
AKTART</dc:description>
  <cp:lastModifiedBy>Becker, Alexander</cp:lastModifiedBy>
  <cp:lastPrinted>2026-08-25T07:08:04Z</cp:lastPrinted>
  <dcterms:created xsi:type="dcterms:W3CDTF">2012-08-16T07:12:43Z</dcterms:created>
  <dcterms:modified xsi:type="dcterms:W3CDTF">2026-08-31T06:51:04Z</dcterms:modified>
</cp:coreProperties>
</file>